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my\Desktop\Spring Requests\"/>
    </mc:Choice>
  </mc:AlternateContent>
  <bookViews>
    <workbookView xWindow="0" yWindow="0" windowWidth="19200" windowHeight="7050"/>
  </bookViews>
  <sheets>
    <sheet name="Fall 202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" i="1" l="1"/>
  <c r="K47" i="1"/>
  <c r="K27" i="1" l="1"/>
  <c r="K21" i="1" l="1"/>
  <c r="F21" i="1"/>
  <c r="K24" i="1" l="1"/>
  <c r="F24" i="1"/>
  <c r="K23" i="1"/>
  <c r="F23" i="1"/>
  <c r="K22" i="1"/>
  <c r="F22" i="1"/>
  <c r="K20" i="1"/>
  <c r="F20" i="1"/>
  <c r="K19" i="1"/>
  <c r="F19" i="1"/>
  <c r="K18" i="1"/>
  <c r="F18" i="1"/>
  <c r="K17" i="1"/>
  <c r="F17" i="1"/>
  <c r="K16" i="1"/>
  <c r="F16" i="1"/>
</calcChain>
</file>

<file path=xl/sharedStrings.xml><?xml version="1.0" encoding="utf-8"?>
<sst xmlns="http://schemas.openxmlformats.org/spreadsheetml/2006/main" count="266" uniqueCount="106">
  <si>
    <t>Provide Answers to Each of the Below Priority Questions</t>
  </si>
  <si>
    <t>Totals</t>
  </si>
  <si>
    <t>Additional Column Information for Consideration</t>
  </si>
  <si>
    <t>1. # of Added F2F or Hybrid Course Sections</t>
  </si>
  <si>
    <t>Column F: What is the Student Credit Hour production of the section?</t>
  </si>
  <si>
    <t>2. # of Added F2F or Hybrid Courses Serving Graduating Students</t>
  </si>
  <si>
    <t xml:space="preserve">Column G: Will the course be taught from 4:00--8:00PM? </t>
  </si>
  <si>
    <t>3. # of Added Courses Serving First-Year Students</t>
  </si>
  <si>
    <t>Column H: Is the course an AUCC course?</t>
  </si>
  <si>
    <t>4. Instructional Cost</t>
  </si>
  <si>
    <t>Column I: Is this course directed towards first-year students (undergraduate or graduate)?</t>
  </si>
  <si>
    <t xml:space="preserve">Column J: Is this course directed towards graduating students (undergraduate or graduate)? </t>
  </si>
  <si>
    <t>Column K:  Provide salary plus fringe</t>
  </si>
  <si>
    <r>
      <t>College:</t>
    </r>
    <r>
      <rPr>
        <sz val="11"/>
        <color theme="1"/>
        <rFont val="Calibri"/>
        <family val="2"/>
        <scheme val="minor"/>
      </rPr>
      <t xml:space="preserve">  </t>
    </r>
  </si>
  <si>
    <t>Answer Columns F to J as Yes or No; Column K for cost of section - See Above for Additional Information</t>
  </si>
  <si>
    <t>Department</t>
  </si>
  <si>
    <t>Course/Section/Recitation</t>
  </si>
  <si>
    <t xml:space="preserve">Capacity </t>
  </si>
  <si>
    <t>Credits</t>
  </si>
  <si>
    <t>SCHs</t>
  </si>
  <si>
    <t>4:00-8:00 Time Block</t>
  </si>
  <si>
    <t>AUCC</t>
  </si>
  <si>
    <t>First Year</t>
  </si>
  <si>
    <t xml:space="preserve">Final Year </t>
  </si>
  <si>
    <t>Section Cost (include fringe)</t>
  </si>
  <si>
    <t>Any other notes or context</t>
  </si>
  <si>
    <t>Journalism and Media Communication</t>
  </si>
  <si>
    <t>JTC 100--Media in Society</t>
  </si>
  <si>
    <t>Yes</t>
  </si>
  <si>
    <t>Darrell Blair, NTTF STI</t>
  </si>
  <si>
    <t>JTC 100</t>
  </si>
  <si>
    <t>Dani Castillo NTTF STI</t>
  </si>
  <si>
    <t>SMTD</t>
  </si>
  <si>
    <t>D221A Dance Tech IV Modern</t>
  </si>
  <si>
    <t>No</t>
  </si>
  <si>
    <t>Required for Major. Strict Rotation. COVID Dance Studio Cap is 12</t>
  </si>
  <si>
    <t>D221B Dance Tech IV Ballet</t>
  </si>
  <si>
    <t>D321B Dance Tech VI Modern</t>
  </si>
  <si>
    <t>No, but course is JR year  in strict sequence</t>
  </si>
  <si>
    <t>Required for Major. Strict Rotation. COVID Dance Studio Cap is 12. Wiithout this section, students will not graduate on time</t>
  </si>
  <si>
    <t>D321B Dance Tech VI Ballet</t>
  </si>
  <si>
    <t>TH150</t>
  </si>
  <si>
    <t>Required for Major. Strict Rotation. COVID Theatre Studio Cap is 12</t>
  </si>
  <si>
    <t>TH141</t>
  </si>
  <si>
    <t>D110</t>
  </si>
  <si>
    <t>MU100</t>
  </si>
  <si>
    <t>yes</t>
  </si>
  <si>
    <t>MU333--Hist. of Rock and Roll</t>
  </si>
  <si>
    <t>Popular uppeer division elective for non-majors with diverse themes and material</t>
  </si>
  <si>
    <t>INST/CLA</t>
  </si>
  <si>
    <t>INST 200: Approaches to Globalization</t>
  </si>
  <si>
    <t>Yes (3E)</t>
  </si>
  <si>
    <t>I-LA/CLA</t>
  </si>
  <si>
    <t>LB 173--Encountering the Global</t>
  </si>
  <si>
    <t>ANTH/GR</t>
  </si>
  <si>
    <t>ANTH 121--Human Origins and Variations Lab</t>
  </si>
  <si>
    <t>12 x 3</t>
  </si>
  <si>
    <t>1 X 3</t>
  </si>
  <si>
    <t>Stipend only for 1 GTA to teach 3 1-credit F2F sections of ANTh 121</t>
  </si>
  <si>
    <t>Communication Studies</t>
  </si>
  <si>
    <t>SPCM 100.011</t>
  </si>
  <si>
    <t>Y</t>
  </si>
  <si>
    <t>N</t>
  </si>
  <si>
    <t>Alshaibi</t>
  </si>
  <si>
    <t>SPCM 100.012</t>
  </si>
  <si>
    <t>SPCM 100.004</t>
  </si>
  <si>
    <t>Wright</t>
  </si>
  <si>
    <t>SPCM 100.005</t>
  </si>
  <si>
    <t>North</t>
  </si>
  <si>
    <t>SPCM 100.006</t>
  </si>
  <si>
    <t>Buckley</t>
  </si>
  <si>
    <t>SPCM 130.R01/R03</t>
  </si>
  <si>
    <t>Amedee - TA to support SPCM130 - total 150 students - TA's support large lecture and teach two recitation sections of 25 students each</t>
  </si>
  <si>
    <t>SPCM 130.R02/R05</t>
  </si>
  <si>
    <t>Young - TA to support SPCM130 - total 150 students - TA's support large lecture and teach two recitation sections of 25 students each</t>
  </si>
  <si>
    <t>SPCM 130.R04/R06</t>
  </si>
  <si>
    <t>Combs - TA to support SPCM130 - total 150 students - TA's support large lecture and teach two recitation sections of 25 students each</t>
  </si>
  <si>
    <t>SPCM 200.040</t>
  </si>
  <si>
    <t>Hollingsworth</t>
  </si>
  <si>
    <t>SPCM 200.001</t>
  </si>
  <si>
    <t>McCreary</t>
  </si>
  <si>
    <t>SPCM 201.001</t>
  </si>
  <si>
    <t>Frimpong - TA to support Johnson</t>
  </si>
  <si>
    <t>same as above</t>
  </si>
  <si>
    <t>Same as above</t>
  </si>
  <si>
    <t>Herring - TA to support Johnson</t>
  </si>
  <si>
    <t>SPCM 201.002</t>
  </si>
  <si>
    <t>Clark</t>
  </si>
  <si>
    <t>SPCM 479.002</t>
  </si>
  <si>
    <t xml:space="preserve"> N </t>
  </si>
  <si>
    <t xml:space="preserve"> Y </t>
  </si>
  <si>
    <t>Sabbath</t>
  </si>
  <si>
    <t>Art and Art History</t>
  </si>
  <si>
    <t xml:space="preserve">ART136 </t>
  </si>
  <si>
    <t>Stuckey</t>
  </si>
  <si>
    <t>ART160</t>
  </si>
  <si>
    <t>Gabriel</t>
  </si>
  <si>
    <t>ART111</t>
  </si>
  <si>
    <t>Pech</t>
  </si>
  <si>
    <t>Public Policy and Administration</t>
  </si>
  <si>
    <t>PPA 550</t>
  </si>
  <si>
    <t>no</t>
  </si>
  <si>
    <t xml:space="preserve">no </t>
  </si>
  <si>
    <t>Sociology</t>
  </si>
  <si>
    <t>SOC403.001</t>
  </si>
  <si>
    <t>Mahoney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</si>
</sst>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Font="1"/>
    <xf numFmtId="0" fontId="0" fillId="0" borderId="0" xfId="0" applyFont="1" applyBorder="1"/>
    <xf numFmtId="0" fontId="2" fillId="0" borderId="0" xfId="0" applyFont="1"/>
    <xf numFmtId="0" fontId="2" fillId="0" borderId="0" xfId="0" applyFont="1" applyBorder="1" applyAlignment="1"/>
    <xf numFmtId="0" fontId="0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/>
    <xf numFmtId="0" fontId="0" fillId="0" borderId="0" xfId="0" applyFont="1"/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0" fillId="0" borderId="0" xfId="0" applyFont="1" applyFill="1" applyBorder="1"/>
    <xf numFmtId="0" fontId="2" fillId="2" borderId="10" xfId="0" applyFont="1" applyFill="1" applyBorder="1" applyAlignment="1">
      <alignment horizontal="center"/>
    </xf>
    <xf numFmtId="44" fontId="2" fillId="2" borderId="10" xfId="1" applyFon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/>
    </xf>
    <xf numFmtId="44" fontId="1" fillId="0" borderId="1" xfId="1" applyFont="1" applyFill="1" applyBorder="1" applyAlignment="1">
      <alignment horizontal="left"/>
    </xf>
    <xf numFmtId="0" fontId="2" fillId="2" borderId="19" xfId="0" applyFont="1" applyFill="1" applyBorder="1" applyAlignment="1">
      <alignment horizontal="left"/>
    </xf>
    <xf numFmtId="0" fontId="0" fillId="0" borderId="3" xfId="0" applyFont="1" applyFill="1" applyBorder="1"/>
    <xf numFmtId="0" fontId="2" fillId="0" borderId="0" xfId="0" applyFont="1" applyBorder="1"/>
    <xf numFmtId="0" fontId="0" fillId="0" borderId="8" xfId="0" applyFont="1" applyFill="1" applyBorder="1"/>
    <xf numFmtId="0" fontId="0" fillId="0" borderId="1" xfId="0" applyFont="1" applyBorder="1"/>
    <xf numFmtId="0" fontId="0" fillId="0" borderId="1" xfId="0" applyFont="1" applyBorder="1" applyAlignment="1">
      <alignment horizontal="left"/>
    </xf>
    <xf numFmtId="44" fontId="2" fillId="0" borderId="20" xfId="1" applyFont="1" applyBorder="1" applyAlignment="1">
      <alignment vertical="center"/>
    </xf>
    <xf numFmtId="44" fontId="0" fillId="0" borderId="1" xfId="1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44" fontId="2" fillId="0" borderId="1" xfId="1" applyFont="1" applyBorder="1"/>
    <xf numFmtId="9" fontId="0" fillId="0" borderId="1" xfId="2" applyFont="1" applyBorder="1"/>
    <xf numFmtId="0" fontId="3" fillId="0" borderId="1" xfId="0" applyFont="1" applyFill="1" applyBorder="1" applyAlignment="1"/>
    <xf numFmtId="0" fontId="3" fillId="0" borderId="3" xfId="0" applyFont="1" applyFill="1" applyBorder="1" applyAlignment="1"/>
    <xf numFmtId="8" fontId="3" fillId="0" borderId="3" xfId="0" applyNumberFormat="1" applyFont="1" applyFill="1" applyBorder="1" applyAlignment="1"/>
    <xf numFmtId="0" fontId="3" fillId="0" borderId="3" xfId="0" applyFont="1" applyFill="1" applyBorder="1" applyAlignment="1">
      <alignment wrapText="1"/>
    </xf>
    <xf numFmtId="0" fontId="3" fillId="0" borderId="21" xfId="0" applyFont="1" applyFill="1" applyBorder="1" applyAlignment="1"/>
    <xf numFmtId="0" fontId="3" fillId="0" borderId="5" xfId="0" applyFont="1" applyFill="1" applyBorder="1" applyAlignment="1"/>
    <xf numFmtId="8" fontId="3" fillId="0" borderId="5" xfId="0" applyNumberFormat="1" applyFont="1" applyFill="1" applyBorder="1" applyAlignment="1"/>
    <xf numFmtId="0" fontId="3" fillId="0" borderId="5" xfId="0" applyFont="1" applyFill="1" applyBorder="1" applyAlignment="1">
      <alignment wrapText="1"/>
    </xf>
    <xf numFmtId="0" fontId="0" fillId="0" borderId="8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44" fontId="0" fillId="0" borderId="1" xfId="1" applyFont="1" applyBorder="1"/>
    <xf numFmtId="3" fontId="2" fillId="0" borderId="1" xfId="0" applyNumberFormat="1" applyFont="1" applyBorder="1" applyAlignment="1">
      <alignment vertical="center"/>
    </xf>
    <xf numFmtId="0" fontId="0" fillId="0" borderId="9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0" fillId="0" borderId="8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13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4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5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48"/>
  <sheetViews>
    <sheetView tabSelected="1" zoomScale="90" zoomScaleNormal="90" workbookViewId="0">
      <selection activeCell="E6" sqref="E6"/>
    </sheetView>
  </sheetViews>
  <sheetFormatPr defaultColWidth="8.81640625" defaultRowHeight="14.5" x14ac:dyDescent="0.35"/>
  <cols>
    <col min="1" max="1" width="2.1796875" style="1" customWidth="1"/>
    <col min="2" max="2" width="17.81640625" style="1" customWidth="1"/>
    <col min="3" max="3" width="35.81640625" style="1" customWidth="1"/>
    <col min="4" max="4" width="19.81640625" style="1" customWidth="1"/>
    <col min="5" max="5" width="13.81640625" style="1" customWidth="1"/>
    <col min="6" max="6" width="11.453125" style="1" customWidth="1"/>
    <col min="7" max="7" width="18" style="1" customWidth="1"/>
    <col min="8" max="8" width="17.81640625" style="9" customWidth="1"/>
    <col min="9" max="9" width="13.81640625" style="1" customWidth="1"/>
    <col min="10" max="10" width="17.1796875" style="1" customWidth="1"/>
    <col min="11" max="11" width="18.26953125" style="9" customWidth="1"/>
    <col min="12" max="12" width="32.7265625" style="1" customWidth="1"/>
    <col min="13" max="13" width="25.81640625" style="1" customWidth="1"/>
    <col min="14" max="14" width="33.453125" style="1" customWidth="1"/>
    <col min="15" max="78" width="8.81640625" style="2"/>
    <col min="79" max="16384" width="8.81640625" style="1"/>
  </cols>
  <sheetData>
    <row r="1" spans="1:78" s="8" customFormat="1" ht="15" thickBot="1" x14ac:dyDescent="0.4">
      <c r="A1" s="9"/>
      <c r="B1" s="54" t="s">
        <v>0</v>
      </c>
      <c r="C1" s="55"/>
      <c r="D1" s="56"/>
      <c r="E1" s="10" t="s">
        <v>1</v>
      </c>
      <c r="F1" s="9"/>
      <c r="G1" s="68" t="s">
        <v>2</v>
      </c>
      <c r="H1" s="69"/>
      <c r="I1" s="69"/>
      <c r="J1" s="69"/>
      <c r="K1" s="69"/>
      <c r="L1" s="70"/>
      <c r="M1" s="9"/>
      <c r="N1" s="9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s="8" customFormat="1" ht="15" thickTop="1" x14ac:dyDescent="0.35">
      <c r="A2" s="9"/>
      <c r="B2" s="57" t="s">
        <v>3</v>
      </c>
      <c r="C2" s="58"/>
      <c r="D2" s="59"/>
      <c r="E2" s="12">
        <v>35</v>
      </c>
      <c r="F2" s="9"/>
      <c r="G2" s="71" t="s">
        <v>4</v>
      </c>
      <c r="H2" s="72"/>
      <c r="I2" s="72"/>
      <c r="J2" s="72"/>
      <c r="K2" s="72"/>
      <c r="L2" s="73"/>
      <c r="M2" s="9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</row>
    <row r="3" spans="1:78" s="5" customFormat="1" x14ac:dyDescent="0.35">
      <c r="A3" s="9"/>
      <c r="B3" s="60" t="s">
        <v>5</v>
      </c>
      <c r="C3" s="61"/>
      <c r="D3" s="62"/>
      <c r="E3" s="11">
        <v>3</v>
      </c>
      <c r="F3" s="9"/>
      <c r="G3" s="65" t="s">
        <v>6</v>
      </c>
      <c r="H3" s="66"/>
      <c r="I3" s="66"/>
      <c r="J3" s="66"/>
      <c r="K3" s="66"/>
      <c r="L3" s="67"/>
      <c r="M3" s="9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</row>
    <row r="4" spans="1:78" s="5" customFormat="1" x14ac:dyDescent="0.35">
      <c r="A4" s="9"/>
      <c r="B4" s="60" t="s">
        <v>7</v>
      </c>
      <c r="C4" s="61"/>
      <c r="D4" s="62"/>
      <c r="E4" s="11">
        <v>30</v>
      </c>
      <c r="F4" s="9"/>
      <c r="G4" s="65" t="s">
        <v>8</v>
      </c>
      <c r="H4" s="66"/>
      <c r="I4" s="66"/>
      <c r="J4" s="66"/>
      <c r="K4" s="66"/>
      <c r="L4" s="67"/>
      <c r="M4" s="9"/>
      <c r="N4" s="9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</row>
    <row r="5" spans="1:78" s="5" customFormat="1" x14ac:dyDescent="0.35">
      <c r="A5" s="9"/>
      <c r="B5" s="42" t="s">
        <v>9</v>
      </c>
      <c r="C5" s="43"/>
      <c r="D5" s="44"/>
      <c r="E5" s="47">
        <v>256685</v>
      </c>
      <c r="F5" s="9"/>
      <c r="G5" s="65" t="s">
        <v>10</v>
      </c>
      <c r="H5" s="66"/>
      <c r="I5" s="66"/>
      <c r="J5" s="66"/>
      <c r="K5" s="66"/>
      <c r="L5" s="67"/>
      <c r="M5" s="9"/>
      <c r="N5" s="9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</row>
    <row r="6" spans="1:78" s="5" customFormat="1" x14ac:dyDescent="0.35">
      <c r="A6" s="9"/>
      <c r="B6" s="63"/>
      <c r="C6" s="63"/>
      <c r="D6" s="63"/>
      <c r="E6" s="25"/>
      <c r="F6" s="9"/>
      <c r="G6" s="65" t="s">
        <v>11</v>
      </c>
      <c r="H6" s="66"/>
      <c r="I6" s="66"/>
      <c r="J6" s="66"/>
      <c r="K6" s="66"/>
      <c r="L6" s="67"/>
      <c r="M6" s="9"/>
      <c r="N6" s="9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</row>
    <row r="7" spans="1:78" x14ac:dyDescent="0.35">
      <c r="A7" s="9"/>
      <c r="B7" s="64"/>
      <c r="C7" s="64"/>
      <c r="D7" s="64"/>
      <c r="E7" s="6"/>
      <c r="F7" s="9"/>
      <c r="G7" s="48" t="s">
        <v>12</v>
      </c>
      <c r="H7" s="49"/>
      <c r="I7" s="49"/>
      <c r="J7" s="49"/>
      <c r="K7" s="49"/>
      <c r="L7" s="50"/>
      <c r="M7" s="9"/>
      <c r="N7" s="9"/>
    </row>
    <row r="8" spans="1:78" s="9" customFormat="1" x14ac:dyDescent="0.35"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</row>
    <row r="9" spans="1:78" x14ac:dyDescent="0.35">
      <c r="A9" s="2"/>
      <c r="B9" s="7"/>
      <c r="C9" s="45"/>
      <c r="D9" s="45"/>
      <c r="E9" s="6"/>
      <c r="F9" s="9"/>
      <c r="G9" s="9"/>
      <c r="I9" s="9"/>
      <c r="J9" s="9"/>
      <c r="L9" s="9"/>
      <c r="M9" s="9"/>
      <c r="N9" s="9"/>
    </row>
    <row r="10" spans="1:78" x14ac:dyDescent="0.35">
      <c r="A10" s="9"/>
      <c r="B10" s="7" t="s">
        <v>13</v>
      </c>
      <c r="C10" s="9"/>
      <c r="D10" s="9"/>
      <c r="E10" s="9"/>
      <c r="F10" s="9"/>
      <c r="G10" s="51" t="s">
        <v>14</v>
      </c>
      <c r="H10" s="52"/>
      <c r="I10" s="52"/>
      <c r="J10" s="52"/>
      <c r="K10" s="52"/>
      <c r="L10" s="53"/>
      <c r="M10" s="4"/>
      <c r="N10" s="9"/>
    </row>
    <row r="11" spans="1:78" x14ac:dyDescent="0.35">
      <c r="A11" s="9"/>
      <c r="B11" s="14" t="s">
        <v>15</v>
      </c>
      <c r="C11" s="14" t="s">
        <v>16</v>
      </c>
      <c r="D11" s="14" t="s">
        <v>17</v>
      </c>
      <c r="E11" s="14" t="s">
        <v>18</v>
      </c>
      <c r="F11" s="14" t="s">
        <v>19</v>
      </c>
      <c r="G11" s="15" t="s">
        <v>20</v>
      </c>
      <c r="H11" s="15" t="s">
        <v>21</v>
      </c>
      <c r="I11" s="15" t="s">
        <v>22</v>
      </c>
      <c r="J11" s="15" t="s">
        <v>23</v>
      </c>
      <c r="K11" s="15" t="s">
        <v>24</v>
      </c>
      <c r="L11" s="19" t="s">
        <v>25</v>
      </c>
      <c r="M11" s="9"/>
      <c r="N11" s="2"/>
      <c r="BZ11" s="9"/>
    </row>
    <row r="12" spans="1:78" s="16" customFormat="1" x14ac:dyDescent="0.35">
      <c r="A12" s="22"/>
      <c r="B12" s="17" t="s">
        <v>26</v>
      </c>
      <c r="C12" s="17" t="s">
        <v>27</v>
      </c>
      <c r="D12" s="17">
        <v>50</v>
      </c>
      <c r="E12" s="17">
        <v>3</v>
      </c>
      <c r="F12" s="17">
        <v>150</v>
      </c>
      <c r="G12" s="17" t="s">
        <v>28</v>
      </c>
      <c r="H12" s="26" t="s">
        <v>28</v>
      </c>
      <c r="I12" s="26" t="s">
        <v>28</v>
      </c>
      <c r="J12" s="18"/>
      <c r="K12" s="26">
        <v>10486</v>
      </c>
      <c r="L12" s="17" t="s">
        <v>29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20"/>
    </row>
    <row r="13" spans="1:78" s="16" customFormat="1" x14ac:dyDescent="0.35">
      <c r="A13" s="22"/>
      <c r="B13" s="17" t="s">
        <v>26</v>
      </c>
      <c r="C13" s="17" t="s">
        <v>30</v>
      </c>
      <c r="D13" s="17">
        <v>50</v>
      </c>
      <c r="E13" s="17">
        <v>3</v>
      </c>
      <c r="F13" s="17">
        <v>150</v>
      </c>
      <c r="G13" s="17" t="s">
        <v>28</v>
      </c>
      <c r="H13" s="26" t="s">
        <v>28</v>
      </c>
      <c r="I13" s="26" t="s">
        <v>28</v>
      </c>
      <c r="J13" s="18"/>
      <c r="K13" s="26">
        <v>10811</v>
      </c>
      <c r="L13" s="17" t="s">
        <v>31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20"/>
    </row>
    <row r="14" spans="1:78" s="16" customFormat="1" x14ac:dyDescent="0.35">
      <c r="A14" s="22"/>
      <c r="B14" s="17" t="s">
        <v>26</v>
      </c>
      <c r="C14" s="17" t="s">
        <v>30</v>
      </c>
      <c r="D14" s="17">
        <v>50</v>
      </c>
      <c r="E14" s="17">
        <v>3</v>
      </c>
      <c r="F14" s="17">
        <v>150</v>
      </c>
      <c r="G14" s="17" t="s">
        <v>28</v>
      </c>
      <c r="H14" s="26" t="s">
        <v>28</v>
      </c>
      <c r="I14" s="26" t="s">
        <v>28</v>
      </c>
      <c r="J14" s="17"/>
      <c r="K14" s="26">
        <v>10486</v>
      </c>
      <c r="L14" s="17" t="s">
        <v>29</v>
      </c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20"/>
    </row>
    <row r="15" spans="1:78" s="16" customFormat="1" x14ac:dyDescent="0.35">
      <c r="A15" s="22"/>
      <c r="B15" s="17" t="s">
        <v>26</v>
      </c>
      <c r="C15" s="17" t="s">
        <v>30</v>
      </c>
      <c r="D15" s="17">
        <v>50</v>
      </c>
      <c r="E15" s="17">
        <v>3</v>
      </c>
      <c r="F15" s="17">
        <v>150</v>
      </c>
      <c r="G15" s="17" t="s">
        <v>28</v>
      </c>
      <c r="H15" s="26" t="s">
        <v>28</v>
      </c>
      <c r="I15" s="26" t="s">
        <v>28</v>
      </c>
      <c r="J15" s="24"/>
      <c r="K15" s="26">
        <v>10811</v>
      </c>
      <c r="L15" s="17" t="s">
        <v>31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20"/>
    </row>
    <row r="16" spans="1:78" s="13" customFormat="1" x14ac:dyDescent="0.35">
      <c r="B16" s="27" t="s">
        <v>32</v>
      </c>
      <c r="C16" s="27" t="s">
        <v>33</v>
      </c>
      <c r="D16" s="27">
        <v>12</v>
      </c>
      <c r="E16" s="27">
        <v>2</v>
      </c>
      <c r="F16" s="27">
        <f>D16*E16</f>
        <v>24</v>
      </c>
      <c r="G16" s="27" t="s">
        <v>34</v>
      </c>
      <c r="H16" s="18" t="s">
        <v>34</v>
      </c>
      <c r="I16" s="18" t="s">
        <v>28</v>
      </c>
      <c r="J16" s="18" t="s">
        <v>34</v>
      </c>
      <c r="K16" s="18">
        <f>(5750*0.66)+((5750*0.66)*0.271)</f>
        <v>4823.4449999999997</v>
      </c>
      <c r="L16" s="27" t="s">
        <v>35</v>
      </c>
      <c r="M16"/>
    </row>
    <row r="17" spans="1:78" s="13" customFormat="1" x14ac:dyDescent="0.35">
      <c r="B17" s="27" t="s">
        <v>32</v>
      </c>
      <c r="C17" s="27" t="s">
        <v>36</v>
      </c>
      <c r="D17" s="27">
        <v>12</v>
      </c>
      <c r="E17" s="27">
        <v>2</v>
      </c>
      <c r="F17" s="27">
        <f t="shared" ref="F17:F24" si="0">D17*E17</f>
        <v>24</v>
      </c>
      <c r="G17" s="27" t="s">
        <v>34</v>
      </c>
      <c r="H17" s="18" t="s">
        <v>34</v>
      </c>
      <c r="I17" s="18" t="s">
        <v>28</v>
      </c>
      <c r="J17" s="18" t="s">
        <v>34</v>
      </c>
      <c r="K17" s="18">
        <f t="shared" ref="K17" si="1">(5500*0.66)+((5500*0.66)*0.271)</f>
        <v>4613.7299999999996</v>
      </c>
      <c r="L17" s="27" t="s">
        <v>35</v>
      </c>
      <c r="M17"/>
    </row>
    <row r="18" spans="1:78" s="13" customFormat="1" ht="58" x14ac:dyDescent="0.35">
      <c r="B18" s="29" t="s">
        <v>32</v>
      </c>
      <c r="C18" s="27" t="s">
        <v>37</v>
      </c>
      <c r="D18" s="27">
        <v>12</v>
      </c>
      <c r="E18" s="27">
        <v>3</v>
      </c>
      <c r="F18" s="27">
        <f t="shared" si="0"/>
        <v>36</v>
      </c>
      <c r="G18" s="27" t="s">
        <v>34</v>
      </c>
      <c r="H18" s="27" t="s">
        <v>34</v>
      </c>
      <c r="I18" s="27" t="s">
        <v>34</v>
      </c>
      <c r="J18" s="28" t="s">
        <v>38</v>
      </c>
      <c r="K18" s="18">
        <f>(5750)+((5750*0.271))</f>
        <v>7308.25</v>
      </c>
      <c r="L18" s="28" t="s">
        <v>39</v>
      </c>
      <c r="M18"/>
    </row>
    <row r="19" spans="1:78" s="13" customFormat="1" ht="58" x14ac:dyDescent="0.35">
      <c r="B19" s="29" t="s">
        <v>32</v>
      </c>
      <c r="C19" s="27" t="s">
        <v>40</v>
      </c>
      <c r="D19" s="27">
        <v>12</v>
      </c>
      <c r="E19" s="27">
        <v>4</v>
      </c>
      <c r="F19" s="27">
        <f t="shared" si="0"/>
        <v>48</v>
      </c>
      <c r="G19" s="27" t="s">
        <v>34</v>
      </c>
      <c r="H19" s="27" t="s">
        <v>34</v>
      </c>
      <c r="I19" s="27" t="s">
        <v>34</v>
      </c>
      <c r="J19" s="28" t="s">
        <v>38</v>
      </c>
      <c r="K19" s="18">
        <f>(5500*1.33)+((5500*1.33)*0.271)</f>
        <v>9297.3649999999998</v>
      </c>
      <c r="L19" s="28" t="s">
        <v>39</v>
      </c>
      <c r="M19"/>
    </row>
    <row r="20" spans="1:78" x14ac:dyDescent="0.35">
      <c r="A20" s="9"/>
      <c r="B20" s="29" t="s">
        <v>32</v>
      </c>
      <c r="C20" s="27" t="s">
        <v>41</v>
      </c>
      <c r="D20" s="27">
        <v>12</v>
      </c>
      <c r="E20" s="27">
        <v>3</v>
      </c>
      <c r="F20" s="27">
        <f t="shared" si="0"/>
        <v>36</v>
      </c>
      <c r="G20" s="27" t="s">
        <v>34</v>
      </c>
      <c r="H20" s="27" t="s">
        <v>34</v>
      </c>
      <c r="I20" s="27" t="s">
        <v>28</v>
      </c>
      <c r="J20" s="27" t="s">
        <v>34</v>
      </c>
      <c r="K20" s="18">
        <f>(6000)+((6000*0.271))</f>
        <v>7626</v>
      </c>
      <c r="L20" s="27" t="s">
        <v>42</v>
      </c>
      <c r="M20"/>
      <c r="N20" s="2"/>
      <c r="BZ20" s="9"/>
    </row>
    <row r="21" spans="1:78" customFormat="1" x14ac:dyDescent="0.35">
      <c r="B21" s="29" t="s">
        <v>32</v>
      </c>
      <c r="C21" s="27" t="s">
        <v>43</v>
      </c>
      <c r="D21" s="27">
        <v>45</v>
      </c>
      <c r="E21" s="27">
        <v>3</v>
      </c>
      <c r="F21" s="27">
        <f t="shared" si="0"/>
        <v>135</v>
      </c>
      <c r="G21" s="27" t="s">
        <v>28</v>
      </c>
      <c r="H21" s="27" t="s">
        <v>28</v>
      </c>
      <c r="I21" s="27" t="s">
        <v>28</v>
      </c>
      <c r="J21" s="27" t="s">
        <v>34</v>
      </c>
      <c r="K21" s="18">
        <f>(5750)+((5750*0.271))</f>
        <v>7308.25</v>
      </c>
      <c r="L21" s="27"/>
    </row>
    <row r="22" spans="1:78" s="9" customFormat="1" x14ac:dyDescent="0.35">
      <c r="B22" s="29" t="s">
        <v>32</v>
      </c>
      <c r="C22" s="27" t="s">
        <v>44</v>
      </c>
      <c r="D22" s="27">
        <v>45</v>
      </c>
      <c r="E22" s="27">
        <v>3</v>
      </c>
      <c r="F22" s="27">
        <f t="shared" si="0"/>
        <v>135</v>
      </c>
      <c r="G22" s="27" t="s">
        <v>28</v>
      </c>
      <c r="H22" s="27" t="s">
        <v>28</v>
      </c>
      <c r="I22" s="27" t="s">
        <v>28</v>
      </c>
      <c r="J22" s="27" t="s">
        <v>34</v>
      </c>
      <c r="K22" s="18">
        <f>(5750)+((5750*0.271))</f>
        <v>7308.25</v>
      </c>
      <c r="L22" s="28"/>
      <c r="M2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8" s="9" customFormat="1" x14ac:dyDescent="0.35">
      <c r="B23" s="29" t="s">
        <v>32</v>
      </c>
      <c r="C23" s="27" t="s">
        <v>45</v>
      </c>
      <c r="D23" s="27">
        <v>45</v>
      </c>
      <c r="E23" s="27">
        <v>3</v>
      </c>
      <c r="F23" s="27">
        <f t="shared" si="0"/>
        <v>135</v>
      </c>
      <c r="G23" s="27" t="s">
        <v>46</v>
      </c>
      <c r="H23" s="27" t="s">
        <v>28</v>
      </c>
      <c r="I23" s="27" t="s">
        <v>28</v>
      </c>
      <c r="J23" s="27" t="s">
        <v>34</v>
      </c>
      <c r="K23" s="18">
        <f>(5750)+((5750*0.271))</f>
        <v>7308.25</v>
      </c>
      <c r="L23" s="28"/>
      <c r="M23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</row>
    <row r="24" spans="1:78" s="9" customFormat="1" ht="43.5" x14ac:dyDescent="0.35">
      <c r="B24" s="29" t="s">
        <v>32</v>
      </c>
      <c r="C24" s="27" t="s">
        <v>47</v>
      </c>
      <c r="D24" s="27">
        <v>45</v>
      </c>
      <c r="E24" s="27">
        <v>3</v>
      </c>
      <c r="F24" s="27">
        <f t="shared" si="0"/>
        <v>135</v>
      </c>
      <c r="G24" s="27" t="s">
        <v>28</v>
      </c>
      <c r="H24" s="27" t="s">
        <v>34</v>
      </c>
      <c r="I24" s="27" t="s">
        <v>34</v>
      </c>
      <c r="J24" s="27" t="s">
        <v>28</v>
      </c>
      <c r="K24" s="18">
        <f>(5750)+((5750*0.271))</f>
        <v>7308.25</v>
      </c>
      <c r="L24" s="28" t="s">
        <v>48</v>
      </c>
      <c r="M24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</row>
    <row r="25" spans="1:78" s="9" customFormat="1" x14ac:dyDescent="0.35">
      <c r="B25" s="27" t="s">
        <v>49</v>
      </c>
      <c r="C25" s="27" t="s">
        <v>50</v>
      </c>
      <c r="D25" s="27">
        <v>30</v>
      </c>
      <c r="E25" s="27">
        <v>3</v>
      </c>
      <c r="F25" s="27">
        <v>90</v>
      </c>
      <c r="G25" s="27" t="s">
        <v>34</v>
      </c>
      <c r="H25" s="18" t="s">
        <v>51</v>
      </c>
      <c r="I25" s="18" t="s">
        <v>28</v>
      </c>
      <c r="J25" s="18" t="s">
        <v>34</v>
      </c>
      <c r="K25" s="18">
        <v>6845.44</v>
      </c>
      <c r="L25" s="27"/>
      <c r="M25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</row>
    <row r="26" spans="1:78" s="9" customFormat="1" x14ac:dyDescent="0.35">
      <c r="B26" s="29" t="s">
        <v>52</v>
      </c>
      <c r="C26" s="27" t="s">
        <v>53</v>
      </c>
      <c r="D26" s="27">
        <v>30</v>
      </c>
      <c r="E26" s="27">
        <v>3</v>
      </c>
      <c r="F26" s="27">
        <v>90</v>
      </c>
      <c r="G26" s="27" t="s">
        <v>28</v>
      </c>
      <c r="H26" s="27" t="s">
        <v>51</v>
      </c>
      <c r="I26" s="27" t="s">
        <v>28</v>
      </c>
      <c r="J26" s="27" t="s">
        <v>34</v>
      </c>
      <c r="K26" s="18">
        <v>7626</v>
      </c>
      <c r="L26" s="27"/>
      <c r="M26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</row>
    <row r="27" spans="1:78" s="9" customFormat="1" x14ac:dyDescent="0.35">
      <c r="B27" s="29" t="s">
        <v>54</v>
      </c>
      <c r="C27" s="27" t="s">
        <v>55</v>
      </c>
      <c r="D27" s="27" t="s">
        <v>56</v>
      </c>
      <c r="E27" s="27" t="s">
        <v>57</v>
      </c>
      <c r="F27" s="27">
        <v>36</v>
      </c>
      <c r="G27" s="27" t="s">
        <v>28</v>
      </c>
      <c r="H27" s="27" t="s">
        <v>28</v>
      </c>
      <c r="I27" s="27" t="s">
        <v>28</v>
      </c>
      <c r="J27" s="27" t="s">
        <v>34</v>
      </c>
      <c r="K27" s="18">
        <f>5500*1.271</f>
        <v>6990.4999999999991</v>
      </c>
      <c r="L27" s="27" t="s">
        <v>58</v>
      </c>
      <c r="M27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</row>
    <row r="28" spans="1:78" s="9" customFormat="1" x14ac:dyDescent="0.35">
      <c r="B28" s="34" t="s">
        <v>59</v>
      </c>
      <c r="C28" s="35" t="s">
        <v>60</v>
      </c>
      <c r="D28" s="35">
        <v>40</v>
      </c>
      <c r="E28" s="35">
        <v>3</v>
      </c>
      <c r="F28" s="35">
        <v>120</v>
      </c>
      <c r="G28" s="35" t="s">
        <v>61</v>
      </c>
      <c r="H28" s="35" t="s">
        <v>61</v>
      </c>
      <c r="I28" s="35" t="s">
        <v>61</v>
      </c>
      <c r="J28" s="35" t="s">
        <v>62</v>
      </c>
      <c r="K28" s="36">
        <v>8409.57</v>
      </c>
      <c r="L28" s="37" t="s">
        <v>63</v>
      </c>
      <c r="M28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</row>
    <row r="29" spans="1:78" s="9" customFormat="1" x14ac:dyDescent="0.35">
      <c r="B29" s="38" t="s">
        <v>59</v>
      </c>
      <c r="C29" s="39" t="s">
        <v>64</v>
      </c>
      <c r="D29" s="39">
        <v>40</v>
      </c>
      <c r="E29" s="39">
        <v>3</v>
      </c>
      <c r="F29" s="39">
        <v>120</v>
      </c>
      <c r="G29" s="39" t="s">
        <v>61</v>
      </c>
      <c r="H29" s="39" t="s">
        <v>61</v>
      </c>
      <c r="I29" s="39" t="s">
        <v>61</v>
      </c>
      <c r="J29" s="39" t="s">
        <v>62</v>
      </c>
      <c r="K29" s="40">
        <v>8409.57</v>
      </c>
      <c r="L29" s="41" t="s">
        <v>63</v>
      </c>
      <c r="M29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</row>
    <row r="30" spans="1:78" s="9" customFormat="1" x14ac:dyDescent="0.35">
      <c r="B30" s="38" t="s">
        <v>59</v>
      </c>
      <c r="C30" s="39" t="s">
        <v>65</v>
      </c>
      <c r="D30" s="39">
        <v>40</v>
      </c>
      <c r="E30" s="39">
        <v>3</v>
      </c>
      <c r="F30" s="39">
        <v>120</v>
      </c>
      <c r="G30" s="39" t="s">
        <v>62</v>
      </c>
      <c r="H30" s="39" t="s">
        <v>61</v>
      </c>
      <c r="I30" s="39" t="s">
        <v>61</v>
      </c>
      <c r="J30" s="39" t="s">
        <v>62</v>
      </c>
      <c r="K30" s="40">
        <v>7864.31</v>
      </c>
      <c r="L30" s="41" t="s">
        <v>66</v>
      </c>
      <c r="M30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</row>
    <row r="31" spans="1:78" s="9" customFormat="1" x14ac:dyDescent="0.35">
      <c r="B31" s="38" t="s">
        <v>59</v>
      </c>
      <c r="C31" s="39" t="s">
        <v>67</v>
      </c>
      <c r="D31" s="39">
        <v>40</v>
      </c>
      <c r="E31" s="39">
        <v>3</v>
      </c>
      <c r="F31" s="39">
        <v>120</v>
      </c>
      <c r="G31" s="39" t="s">
        <v>62</v>
      </c>
      <c r="H31" s="39" t="s">
        <v>61</v>
      </c>
      <c r="I31" s="39" t="s">
        <v>61</v>
      </c>
      <c r="J31" s="39" t="s">
        <v>62</v>
      </c>
      <c r="K31" s="40">
        <v>7864.31</v>
      </c>
      <c r="L31" s="41" t="s">
        <v>68</v>
      </c>
      <c r="M31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</row>
    <row r="32" spans="1:78" s="9" customFormat="1" x14ac:dyDescent="0.35">
      <c r="B32" s="38" t="s">
        <v>59</v>
      </c>
      <c r="C32" s="39" t="s">
        <v>69</v>
      </c>
      <c r="D32" s="39">
        <v>40</v>
      </c>
      <c r="E32" s="39">
        <v>3</v>
      </c>
      <c r="F32" s="39">
        <v>120</v>
      </c>
      <c r="G32" s="39" t="s">
        <v>62</v>
      </c>
      <c r="H32" s="39" t="s">
        <v>61</v>
      </c>
      <c r="I32" s="39" t="s">
        <v>61</v>
      </c>
      <c r="J32" s="39" t="s">
        <v>62</v>
      </c>
      <c r="K32" s="40">
        <v>7626</v>
      </c>
      <c r="L32" s="41" t="s">
        <v>70</v>
      </c>
      <c r="M3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</row>
    <row r="33" spans="1:77" s="9" customFormat="1" x14ac:dyDescent="0.35">
      <c r="B33" s="38" t="s">
        <v>59</v>
      </c>
      <c r="C33" s="39" t="s">
        <v>71</v>
      </c>
      <c r="D33" s="39">
        <v>50</v>
      </c>
      <c r="E33" s="39">
        <v>1</v>
      </c>
      <c r="F33" s="39">
        <v>50</v>
      </c>
      <c r="G33" s="39" t="s">
        <v>62</v>
      </c>
      <c r="H33" s="39" t="s">
        <v>61</v>
      </c>
      <c r="I33" s="39" t="s">
        <v>61</v>
      </c>
      <c r="J33" s="39" t="s">
        <v>62</v>
      </c>
      <c r="K33" s="40">
        <v>5568.08</v>
      </c>
      <c r="L33" s="39" t="s">
        <v>72</v>
      </c>
      <c r="M33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</row>
    <row r="34" spans="1:77" s="9" customFormat="1" x14ac:dyDescent="0.35">
      <c r="B34" s="38" t="s">
        <v>59</v>
      </c>
      <c r="C34" s="39" t="s">
        <v>73</v>
      </c>
      <c r="D34" s="39">
        <v>50</v>
      </c>
      <c r="E34" s="39">
        <v>1</v>
      </c>
      <c r="F34" s="39">
        <v>50</v>
      </c>
      <c r="G34" s="39" t="s">
        <v>62</v>
      </c>
      <c r="H34" s="39" t="s">
        <v>61</v>
      </c>
      <c r="I34" s="39" t="s">
        <v>61</v>
      </c>
      <c r="J34" s="39" t="s">
        <v>62</v>
      </c>
      <c r="K34" s="40">
        <v>4163.74</v>
      </c>
      <c r="L34" s="39" t="s">
        <v>74</v>
      </c>
      <c r="M34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</row>
    <row r="35" spans="1:77" s="9" customFormat="1" x14ac:dyDescent="0.35">
      <c r="B35" s="38" t="s">
        <v>59</v>
      </c>
      <c r="C35" s="39" t="s">
        <v>75</v>
      </c>
      <c r="D35" s="39">
        <v>50</v>
      </c>
      <c r="E35" s="39">
        <v>1</v>
      </c>
      <c r="F35" s="39">
        <v>50</v>
      </c>
      <c r="G35" s="39" t="s">
        <v>62</v>
      </c>
      <c r="H35" s="39" t="s">
        <v>61</v>
      </c>
      <c r="I35" s="39" t="s">
        <v>61</v>
      </c>
      <c r="J35" s="39" t="s">
        <v>62</v>
      </c>
      <c r="K35" s="40">
        <v>5568.08</v>
      </c>
      <c r="L35" s="39" t="s">
        <v>76</v>
      </c>
      <c r="M35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</row>
    <row r="36" spans="1:77" s="9" customFormat="1" x14ac:dyDescent="0.35">
      <c r="B36" s="38" t="s">
        <v>59</v>
      </c>
      <c r="C36" s="39" t="s">
        <v>77</v>
      </c>
      <c r="D36" s="39">
        <v>24</v>
      </c>
      <c r="E36" s="39">
        <v>3</v>
      </c>
      <c r="F36" s="39">
        <v>72</v>
      </c>
      <c r="G36" s="39" t="s">
        <v>61</v>
      </c>
      <c r="H36" s="39" t="s">
        <v>62</v>
      </c>
      <c r="I36" s="39" t="s">
        <v>61</v>
      </c>
      <c r="J36" s="39" t="s">
        <v>62</v>
      </c>
      <c r="K36" s="40">
        <v>7308.25</v>
      </c>
      <c r="L36" s="39" t="s">
        <v>78</v>
      </c>
      <c r="M36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</row>
    <row r="37" spans="1:77" s="9" customFormat="1" x14ac:dyDescent="0.35">
      <c r="B37" s="38" t="s">
        <v>59</v>
      </c>
      <c r="C37" s="39" t="s">
        <v>79</v>
      </c>
      <c r="D37" s="39">
        <v>24</v>
      </c>
      <c r="E37" s="39">
        <v>3</v>
      </c>
      <c r="F37" s="39">
        <v>72</v>
      </c>
      <c r="G37" s="39" t="s">
        <v>62</v>
      </c>
      <c r="H37" s="39" t="s">
        <v>62</v>
      </c>
      <c r="I37" s="39" t="s">
        <v>61</v>
      </c>
      <c r="J37" s="39" t="s">
        <v>62</v>
      </c>
      <c r="K37" s="40">
        <v>5568.08</v>
      </c>
      <c r="L37" s="39" t="s">
        <v>80</v>
      </c>
      <c r="M37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</row>
    <row r="38" spans="1:77" s="9" customFormat="1" x14ac:dyDescent="0.35">
      <c r="B38" s="38" t="s">
        <v>59</v>
      </c>
      <c r="C38" s="39" t="s">
        <v>81</v>
      </c>
      <c r="D38" s="39">
        <v>120</v>
      </c>
      <c r="E38" s="39">
        <v>3</v>
      </c>
      <c r="F38" s="39">
        <v>360</v>
      </c>
      <c r="G38" s="39" t="s">
        <v>62</v>
      </c>
      <c r="H38" s="39" t="s">
        <v>61</v>
      </c>
      <c r="I38" s="39" t="s">
        <v>61</v>
      </c>
      <c r="J38" s="39" t="s">
        <v>62</v>
      </c>
      <c r="K38" s="40">
        <v>5568.08</v>
      </c>
      <c r="L38" s="41" t="s">
        <v>82</v>
      </c>
      <c r="M38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</row>
    <row r="39" spans="1:77" s="9" customFormat="1" x14ac:dyDescent="0.35">
      <c r="B39" s="38" t="s">
        <v>59</v>
      </c>
      <c r="C39" s="39" t="s">
        <v>81</v>
      </c>
      <c r="D39" s="39" t="s">
        <v>83</v>
      </c>
      <c r="E39" s="39" t="s">
        <v>84</v>
      </c>
      <c r="F39" s="39" t="s">
        <v>84</v>
      </c>
      <c r="G39" s="39" t="s">
        <v>62</v>
      </c>
      <c r="H39" s="39" t="s">
        <v>61</v>
      </c>
      <c r="I39" s="39" t="s">
        <v>61</v>
      </c>
      <c r="J39" s="39" t="s">
        <v>62</v>
      </c>
      <c r="K39" s="40">
        <v>5568.08</v>
      </c>
      <c r="L39" s="41" t="s">
        <v>85</v>
      </c>
      <c r="M39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</row>
    <row r="40" spans="1:77" s="9" customFormat="1" x14ac:dyDescent="0.35">
      <c r="B40" s="38" t="s">
        <v>59</v>
      </c>
      <c r="C40" s="39" t="s">
        <v>86</v>
      </c>
      <c r="D40" s="39">
        <v>40</v>
      </c>
      <c r="E40" s="39">
        <v>3</v>
      </c>
      <c r="F40" s="39">
        <v>120</v>
      </c>
      <c r="G40" s="39" t="s">
        <v>61</v>
      </c>
      <c r="H40" s="39" t="s">
        <v>61</v>
      </c>
      <c r="I40" s="39" t="s">
        <v>61</v>
      </c>
      <c r="J40" s="39" t="s">
        <v>62</v>
      </c>
      <c r="K40" s="40">
        <v>5568.08</v>
      </c>
      <c r="L40" s="41" t="s">
        <v>87</v>
      </c>
      <c r="M40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</row>
    <row r="41" spans="1:77" s="9" customFormat="1" x14ac:dyDescent="0.35">
      <c r="B41" s="38" t="s">
        <v>59</v>
      </c>
      <c r="C41" s="39" t="s">
        <v>88</v>
      </c>
      <c r="D41" s="39">
        <v>30</v>
      </c>
      <c r="E41" s="39">
        <v>3</v>
      </c>
      <c r="F41" s="39">
        <v>90</v>
      </c>
      <c r="G41" s="39" t="s">
        <v>62</v>
      </c>
      <c r="H41" s="39" t="s">
        <v>89</v>
      </c>
      <c r="I41" s="39" t="s">
        <v>89</v>
      </c>
      <c r="J41" s="39" t="s">
        <v>90</v>
      </c>
      <c r="K41" s="40">
        <v>7892.91</v>
      </c>
      <c r="L41" s="39" t="s">
        <v>91</v>
      </c>
      <c r="M41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</row>
    <row r="42" spans="1:77" s="9" customFormat="1" x14ac:dyDescent="0.35">
      <c r="B42" s="38" t="s">
        <v>92</v>
      </c>
      <c r="C42" s="39" t="s">
        <v>93</v>
      </c>
      <c r="D42" s="39">
        <v>18</v>
      </c>
      <c r="E42" s="39">
        <v>3</v>
      </c>
      <c r="F42" s="39">
        <v>54</v>
      </c>
      <c r="G42" s="39" t="s">
        <v>34</v>
      </c>
      <c r="H42" s="39" t="s">
        <v>34</v>
      </c>
      <c r="I42" s="39" t="s">
        <v>28</v>
      </c>
      <c r="J42" s="39" t="s">
        <v>34</v>
      </c>
      <c r="K42" s="40">
        <v>7308.25</v>
      </c>
      <c r="L42" s="39" t="s">
        <v>94</v>
      </c>
      <c r="M4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</row>
    <row r="43" spans="1:77" s="9" customFormat="1" x14ac:dyDescent="0.35">
      <c r="B43" s="38" t="s">
        <v>92</v>
      </c>
      <c r="C43" s="39" t="s">
        <v>95</v>
      </c>
      <c r="D43" s="39">
        <v>18</v>
      </c>
      <c r="E43" s="39">
        <v>3</v>
      </c>
      <c r="F43" s="39">
        <v>54</v>
      </c>
      <c r="G43" s="39" t="s">
        <v>28</v>
      </c>
      <c r="H43" s="39" t="s">
        <v>34</v>
      </c>
      <c r="I43" s="39" t="s">
        <v>28</v>
      </c>
      <c r="J43" s="39" t="s">
        <v>34</v>
      </c>
      <c r="K43" s="40">
        <v>7308.25</v>
      </c>
      <c r="L43" s="39" t="s">
        <v>96</v>
      </c>
      <c r="M43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</row>
    <row r="44" spans="1:77" s="9" customFormat="1" x14ac:dyDescent="0.35">
      <c r="B44" s="38" t="s">
        <v>92</v>
      </c>
      <c r="C44" s="39" t="s">
        <v>97</v>
      </c>
      <c r="D44" s="39">
        <v>37</v>
      </c>
      <c r="E44" s="39">
        <v>3</v>
      </c>
      <c r="F44" s="39">
        <v>111</v>
      </c>
      <c r="G44" s="39" t="s">
        <v>34</v>
      </c>
      <c r="H44" s="39" t="s">
        <v>34</v>
      </c>
      <c r="I44" s="39" t="s">
        <v>28</v>
      </c>
      <c r="J44" s="39" t="s">
        <v>34</v>
      </c>
      <c r="K44" s="40">
        <v>7308.25</v>
      </c>
      <c r="L44" s="39" t="s">
        <v>98</v>
      </c>
      <c r="M44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</row>
    <row r="45" spans="1:77" s="9" customFormat="1" x14ac:dyDescent="0.35">
      <c r="B45" s="38" t="s">
        <v>99</v>
      </c>
      <c r="C45" s="39" t="s">
        <v>100</v>
      </c>
      <c r="D45" s="39">
        <v>25</v>
      </c>
      <c r="E45" s="39">
        <v>3</v>
      </c>
      <c r="F45" s="39">
        <v>75</v>
      </c>
      <c r="G45" s="39" t="s">
        <v>46</v>
      </c>
      <c r="H45" s="39" t="s">
        <v>101</v>
      </c>
      <c r="I45" s="39" t="s">
        <v>46</v>
      </c>
      <c r="J45" s="39" t="s">
        <v>102</v>
      </c>
      <c r="K45" s="40">
        <v>6991</v>
      </c>
      <c r="L45" s="39"/>
      <c r="M45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</row>
    <row r="46" spans="1:77" s="9" customFormat="1" x14ac:dyDescent="0.35">
      <c r="B46" s="34" t="s">
        <v>103</v>
      </c>
      <c r="C46" s="35" t="s">
        <v>104</v>
      </c>
      <c r="D46" s="35">
        <v>30</v>
      </c>
      <c r="E46" s="35">
        <v>3</v>
      </c>
      <c r="F46" s="35">
        <v>90</v>
      </c>
      <c r="G46" s="35" t="s">
        <v>61</v>
      </c>
      <c r="H46" s="35" t="s">
        <v>89</v>
      </c>
      <c r="I46" s="35" t="s">
        <v>89</v>
      </c>
      <c r="J46" s="35" t="s">
        <v>90</v>
      </c>
      <c r="K46" s="36">
        <v>7864.31</v>
      </c>
      <c r="L46" s="39" t="s">
        <v>105</v>
      </c>
      <c r="M46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</row>
    <row r="47" spans="1:77" s="3" customFormat="1" x14ac:dyDescent="0.35">
      <c r="B47" s="30"/>
      <c r="C47" s="30"/>
      <c r="D47" s="30"/>
      <c r="E47" s="30"/>
      <c r="F47" s="24">
        <f>SUM(F12:F46)</f>
        <v>3372</v>
      </c>
      <c r="G47" s="30"/>
      <c r="H47" s="32"/>
      <c r="I47" s="32"/>
      <c r="J47" s="32"/>
      <c r="K47" s="46">
        <f>SUM(K12:K46)</f>
        <v>256684.92999999993</v>
      </c>
      <c r="L47" s="30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</row>
    <row r="48" spans="1:77" x14ac:dyDescent="0.35">
      <c r="A48" s="9"/>
      <c r="B48" s="23"/>
      <c r="C48" s="23"/>
      <c r="D48" s="23"/>
      <c r="E48" s="23"/>
      <c r="F48" s="31"/>
      <c r="G48" s="33"/>
      <c r="H48" s="33"/>
      <c r="I48" s="23"/>
      <c r="J48" s="23"/>
      <c r="K48" s="23"/>
      <c r="L48" s="23"/>
      <c r="M48" s="9"/>
      <c r="N48" s="9"/>
    </row>
  </sheetData>
  <mergeCells count="14">
    <mergeCell ref="G7:L7"/>
    <mergeCell ref="G10:L10"/>
    <mergeCell ref="B1:D1"/>
    <mergeCell ref="B2:D2"/>
    <mergeCell ref="B3:D3"/>
    <mergeCell ref="B6:D6"/>
    <mergeCell ref="B7:D7"/>
    <mergeCell ref="B4:D4"/>
    <mergeCell ref="G4:L4"/>
    <mergeCell ref="G5:L5"/>
    <mergeCell ref="G6:L6"/>
    <mergeCell ref="G1:L1"/>
    <mergeCell ref="G2:L2"/>
    <mergeCell ref="G3:L3"/>
  </mergeCells>
  <pageMargins left="0.25" right="0.25" top="0.25" bottom="0.25" header="0.3" footer="0.3"/>
  <pageSetup orientation="landscape" horizontalDpi="4294967293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7477E182A58740A80A3C3D8D9D3531" ma:contentTypeVersion="10" ma:contentTypeDescription="Create a new document." ma:contentTypeScope="" ma:versionID="171bf660edd4da2701aeae48fcf4422f">
  <xsd:schema xmlns:xsd="http://www.w3.org/2001/XMLSchema" xmlns:xs="http://www.w3.org/2001/XMLSchema" xmlns:p="http://schemas.microsoft.com/office/2006/metadata/properties" xmlns:ns3="3f8d0f01-cea7-467b-ad01-665541e9607c" xmlns:ns4="a1a351cf-19fa-42a6-a7de-cf4a13c7a947" targetNamespace="http://schemas.microsoft.com/office/2006/metadata/properties" ma:root="true" ma:fieldsID="a2215d4090e9dff3c83ef6144fa2a916" ns3:_="" ns4:_="">
    <xsd:import namespace="3f8d0f01-cea7-467b-ad01-665541e9607c"/>
    <xsd:import namespace="a1a351cf-19fa-42a6-a7de-cf4a13c7a94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d0f01-cea7-467b-ad01-665541e960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a351cf-19fa-42a6-a7de-cf4a13c7a94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83F628-5D4A-4E3E-AA36-9D7A8FF957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8d0f01-cea7-467b-ad01-665541e9607c"/>
    <ds:schemaRef ds:uri="a1a351cf-19fa-42a6-a7de-cf4a13c7a9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A1CC44-F37E-46F1-8E2F-6547175E35B9}">
  <ds:schemaRefs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a1a351cf-19fa-42a6-a7de-cf4a13c7a947"/>
    <ds:schemaRef ds:uri="3f8d0f01-cea7-467b-ad01-665541e9607c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EAD5855-16A7-4DD1-AE8D-15AFC0BFF7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Fall 2020</vt:lpstr>
    </vt:vector>
  </TitlesOfParts>
  <Manager/>
  <Company>Colorado State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Mravinec,Kristin</dc:creator>
  <cp:keywords/>
  <dc:description/>
  <cp:lastModifiedBy>Windows User</cp:lastModifiedBy>
  <cp:revision/>
  <dcterms:created xsi:type="dcterms:W3CDTF">2020-06-12T22:05:59Z</dcterms:created>
  <dcterms:modified xsi:type="dcterms:W3CDTF">2020-10-11T23:30:10Z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0x010100357477E182A58740A80A3C3D8D9D3531</vt:lpwstr>
  </property>
</Properties>
</file>